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5\JB5-6\"/>
    </mc:Choice>
  </mc:AlternateContent>
  <xr:revisionPtr revIDLastSave="0" documentId="13_ncr:1_{11FE40AB-BDE5-4BB9-A979-BC73D04CD1FF}" xr6:coauthVersionLast="36" xr6:coauthVersionMax="47" xr10:uidLastSave="{00000000-0000-0000-0000-000000000000}"/>
  <bookViews>
    <workbookView xWindow="28680" yWindow="-120" windowWidth="29040" windowHeight="15720" activeTab="10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'2025-01'!$A$1:$M$38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K27" i="27" l="1"/>
  <c r="K27" i="26"/>
  <c r="K27" i="25"/>
  <c r="K27" i="24"/>
  <c r="K27" i="23"/>
  <c r="K27" i="22"/>
  <c r="K27" i="21"/>
  <c r="K27" i="20"/>
  <c r="K27" i="19"/>
  <c r="K27" i="18"/>
  <c r="K27" i="17"/>
  <c r="M27" i="28" l="1"/>
  <c r="L27" i="28"/>
  <c r="K27" i="28"/>
  <c r="M27" i="27"/>
  <c r="L27" i="27"/>
  <c r="M27" i="26"/>
  <c r="L27" i="26"/>
  <c r="M27" i="25"/>
  <c r="L27" i="25"/>
  <c r="M27" i="24"/>
  <c r="L27" i="24"/>
  <c r="M27" i="23"/>
  <c r="L27" i="23"/>
  <c r="M27" i="22"/>
  <c r="L27" i="22"/>
  <c r="M27" i="21"/>
  <c r="L27" i="21"/>
  <c r="M27" i="20"/>
  <c r="L27" i="20"/>
  <c r="M27" i="19"/>
  <c r="L27" i="19"/>
  <c r="M27" i="18"/>
  <c r="L27" i="18"/>
  <c r="M27" i="17"/>
  <c r="L27" i="17"/>
</calcChain>
</file>

<file path=xl/sharedStrings.xml><?xml version="1.0" encoding="utf-8"?>
<sst xmlns="http://schemas.openxmlformats.org/spreadsheetml/2006/main" count="1348" uniqueCount="117">
  <si>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</si>
  <si>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</si>
  <si>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</si>
  <si>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</si>
  <si>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</si>
  <si>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</si>
  <si>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</si>
  <si>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</si>
  <si>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</si>
  <si>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</si>
  <si>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</si>
  <si>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</si>
  <si>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</si>
  <si>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</si>
  <si>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</si>
  <si>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</si>
  <si>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</si>
  <si>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</si>
  <si>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</si>
  <si>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</si>
  <si>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</si>
  <si>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</si>
  <si>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</si>
  <si>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</si>
  <si>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</si>
  <si>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</si>
  <si>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</si>
  <si>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</si>
  <si>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</si>
  <si>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</si>
  <si>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</si>
  <si>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</si>
  <si>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</si>
  <si>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</si>
  <si>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</si>
  <si>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</si>
  <si>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</si>
  <si>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</si>
  <si>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</si>
  <si>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</si>
  <si>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</si>
  <si>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</si>
  <si>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100%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</si>
  <si>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</si>
  <si>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</si>
  <si>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</si>
  <si>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客人关系成本完成率</t>
    <phoneticPr fontId="2" type="noConversion"/>
  </si>
  <si>
    <t>店内餐饮成本完成率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</si>
  <si>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</si>
  <si>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</si>
  <si>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</si>
  <si>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</si>
  <si>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</si>
  <si>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</si>
  <si>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</si>
  <si>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</si>
  <si>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</si>
  <si>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</si>
  <si>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</si>
  <si>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</si>
  <si>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96%</t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</si>
  <si>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</si>
  <si>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</si>
  <si>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</si>
  <si>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</si>
  <si>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</si>
  <si>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</si>
  <si>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</si>
  <si>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4.7</t>
    <phoneticPr fontId="2" type="noConversion"/>
  </si>
  <si>
    <t>房间重复入住管控</t>
    <phoneticPr fontId="2" type="noConversion"/>
  </si>
  <si>
    <t>账目准确性管控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</si>
  <si>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</si>
  <si>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*2.3分=发现问题＜2次/月
*0分=发现问题＞0次/月</t>
    </r>
    <phoneticPr fontId="2" type="noConversion"/>
  </si>
  <si>
    <t>0次</t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</si>
  <si>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</si>
  <si>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85%</t>
    <phoneticPr fontId="2" type="noConversion"/>
  </si>
  <si>
    <t>交接班检查</t>
    <phoneticPr fontId="2" type="noConversion"/>
  </si>
  <si>
    <t>万能钥匙交接</t>
    <phoneticPr fontId="2" type="noConversion"/>
  </si>
  <si>
    <r>
      <t xml:space="preserve">考核依据：前台交接记录
衡量标准（如下）：
</t>
    </r>
    <r>
      <rPr>
        <sz val="10"/>
        <rFont val="等线"/>
        <family val="3"/>
        <charset val="134"/>
        <scheme val="minor"/>
      </rPr>
      <t>*2.3分=组织交接=1次/班次
*0分=组织交接＜1次/班次</t>
    </r>
    <phoneticPr fontId="2" type="noConversion"/>
  </si>
  <si>
    <t>1次/班次</t>
    <phoneticPr fontId="2" type="noConversion"/>
  </si>
  <si>
    <t>交班事项跟进完成率</t>
    <phoneticPr fontId="2" type="noConversion"/>
  </si>
  <si>
    <r>
      <t xml:space="preserve">完成率公式：完成跟进事项/总交接事项*100%
衡量标准（如下）：
</t>
    </r>
    <r>
      <rPr>
        <sz val="10"/>
        <color theme="1"/>
        <rFont val="等线"/>
        <family val="3"/>
        <charset val="134"/>
        <scheme val="minor"/>
      </rPr>
      <t>*2.3分=完成率＞90%
*2分=80%≤完成率≤90%
*1分=75%≤完成率≤80%
*0分=完成率＜75%</t>
    </r>
    <phoneticPr fontId="2" type="noConversion"/>
  </si>
  <si>
    <t>85%</t>
    <phoneticPr fontId="2" type="noConversion"/>
  </si>
  <si>
    <t>GSM备用金交接准确性</t>
    <phoneticPr fontId="2" type="noConversion"/>
  </si>
  <si>
    <r>
      <t xml:space="preserve">考评依据：以前厅部负责人检查为准
衡量标准（如下）：
</t>
    </r>
    <r>
      <rPr>
        <sz val="10"/>
        <color theme="1"/>
        <rFont val="等线"/>
        <family val="3"/>
        <charset val="134"/>
        <scheme val="minor"/>
      </rPr>
      <t>*2.3分=发现差异=0次
*0分=发现差异＞0次</t>
    </r>
    <phoneticPr fontId="2" type="noConversion"/>
  </si>
  <si>
    <t>0次/月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</si>
  <si>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*5分=95%≤完成率≤100%
*4.5分=90%≤完成率＜95%
*4分=85%≤完成率＜90%
*3.5分=80%≤完成率＜85%
*3分=75%≤完成率＜80%
*2.5分=70%≤完成率＜75%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</si>
  <si>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*10分=95%≤完成率≤100%
*9.5分=90%≤完成率＜95%
*9分=85%≤完成率＜90%
*8.5分=80%≤完成率＜85%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</si>
  <si>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*5.5分=80%≤完成率＜90%
*5.2分=90%≤完成率＜100%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</si>
  <si>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t>部门专项考核指标</t>
    <phoneticPr fontId="2" type="noConversion"/>
  </si>
  <si>
    <t>2025年-1月绩效考核评价表-FO 前厅部（6级-GSM）</t>
    <phoneticPr fontId="2" type="noConversion"/>
  </si>
  <si>
    <t>指标描述及计分规则</t>
    <phoneticPr fontId="13" type="noConversion"/>
  </si>
  <si>
    <t>2025年-2月绩效考核评价表-FO 前厅部（6级-GSM）</t>
    <phoneticPr fontId="2" type="noConversion"/>
  </si>
  <si>
    <t>2025年-3月绩效考核评价表-FO 前厅部（6级-GSM）</t>
    <phoneticPr fontId="2" type="noConversion"/>
  </si>
  <si>
    <t>2025年-4月绩效考核评价表-FO 前厅部（6级-GSM）</t>
    <phoneticPr fontId="2" type="noConversion"/>
  </si>
  <si>
    <t>2025年-5月绩效考核评价表-FO 前厅部（6级-GSM）</t>
    <phoneticPr fontId="2" type="noConversion"/>
  </si>
  <si>
    <t>2025年-6月绩效考核评价表-FO 前厅部（6级-GSM）</t>
    <phoneticPr fontId="2" type="noConversion"/>
  </si>
  <si>
    <t>2025年-7月绩效考核评价表-FO 前厅部（6级-GSM）</t>
    <phoneticPr fontId="2" type="noConversion"/>
  </si>
  <si>
    <t>2025年-8月绩效考核评价表-FO 前厅部（6级-GSM）</t>
    <phoneticPr fontId="2" type="noConversion"/>
  </si>
  <si>
    <t>2025年-9月绩效考核评价表-FO 前厅部（6级-GSM）</t>
    <phoneticPr fontId="2" type="noConversion"/>
  </si>
  <si>
    <t>2025年-10月绩效考核评价表-FO 前厅部（6级-GSM）</t>
    <phoneticPr fontId="2" type="noConversion"/>
  </si>
  <si>
    <t>2025年-11月绩效考核评价表-FO 前厅部（6级-GSM）</t>
    <phoneticPr fontId="2" type="noConversion"/>
  </si>
  <si>
    <t>2025年-12月绩效考核评价表-FO 前厅部（6级-GSM）</t>
    <phoneticPr fontId="2" type="noConversion"/>
  </si>
  <si>
    <t>94.49%</t>
    <phoneticPr fontId="2" type="noConversion"/>
  </si>
  <si>
    <t>贵宾用品成本完成率</t>
    <phoneticPr fontId="2" type="noConversion"/>
  </si>
  <si>
    <t>成本管控
（20%）</t>
    <phoneticPr fontId="2" type="noConversion"/>
  </si>
  <si>
    <t>61.34%</t>
    <phoneticPr fontId="2" type="noConversion"/>
  </si>
  <si>
    <t>98.06%</t>
    <phoneticPr fontId="2" type="noConversion"/>
  </si>
  <si>
    <t>97.14%</t>
    <phoneticPr fontId="2" type="noConversion"/>
  </si>
  <si>
    <t>94.14%</t>
    <phoneticPr fontId="2" type="noConversion"/>
  </si>
  <si>
    <t>71.41%</t>
    <phoneticPr fontId="2" type="noConversion"/>
  </si>
  <si>
    <t>89.07%</t>
    <phoneticPr fontId="2" type="noConversion"/>
  </si>
  <si>
    <t>81.6%</t>
    <phoneticPr fontId="2" type="noConversion"/>
  </si>
  <si>
    <t>87.37%</t>
    <phoneticPr fontId="2" type="noConversion"/>
  </si>
  <si>
    <t>92%</t>
    <phoneticPr fontId="2" type="noConversion"/>
  </si>
  <si>
    <t>91%</t>
    <phoneticPr fontId="2" type="noConversion"/>
  </si>
  <si>
    <r>
      <t>.34.55</t>
    </r>
    <r>
      <rPr>
        <strike/>
        <sz val="10"/>
        <color theme="1"/>
        <rFont val="等线"/>
        <family val="3"/>
        <charset val="134"/>
        <scheme val="minor"/>
      </rPr>
      <t>%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</si>
</sst>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trike/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2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179" fontId="6" fillId="2" borderId="2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D38B7D3-875B-4BAA-B529-649E307264D7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F30A80A-9FBE-4D7B-AB18-C10F52D1EFFB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C1A2773-8C92-4573-A4D4-F15A7F732800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B4BF606-237B-4D42-B7D0-C1A90024EDFE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92BDECE-7D64-4935-BD9E-6E325A9BC6B3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8524729-CCF0-4FD7-A8EB-103F0834E95C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0CC7ED9-2EA8-4D63-9692-E7789C14EDD6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DCC903B-36DD-4E75-AA9D-4CA09E113497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6EF4BBB-3512-43E2-A62A-DEE7692C59DD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50C6DA7-971C-46E3-8E9A-75778BFCEF2B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D45E1AC-30B5-4B13-8824-ED919E2E6296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zoomScaleNormal="100" zoomScaleSheetLayoutView="112" workbookViewId="0">
      <pane xSplit="6" ySplit="2" topLeftCell="G22" activePane="bottomRight" state="frozen"/>
      <selection pane="topRight" activeCell="H1" sqref="H1"/>
      <selection pane="bottomLeft" activeCell="A3" sqref="A3"/>
      <selection pane="bottomRight"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103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60">
        <v>1.4106000000000001</v>
      </c>
      <c r="K4" s="48">
        <v>11.5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4.84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1">
        <v>0.93</v>
      </c>
      <c r="K7" s="54">
        <v>5.2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48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42</v>
      </c>
      <c r="J9" s="61">
        <v>1.1100000000000001</v>
      </c>
      <c r="K9" s="54">
        <v>4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42</v>
      </c>
      <c r="J10" s="61">
        <v>0.79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0.91669999999999996</v>
      </c>
      <c r="K11" s="54">
        <v>2.1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0.44500000000000001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0.875</v>
      </c>
      <c r="K13" s="54">
        <v>1.8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1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1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0.91669999999999996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0.91669999999999996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73</v>
      </c>
      <c r="J22" s="25" t="s">
        <v>26</v>
      </c>
      <c r="K22" s="54">
        <v>2.2999999999999998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75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82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106.69999999999997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8:B28"/>
    <mergeCell ref="C28:E28"/>
    <mergeCell ref="A29:B29"/>
    <mergeCell ref="C29:E29"/>
    <mergeCell ref="H29:I29"/>
    <mergeCell ref="J29:M29"/>
    <mergeCell ref="H28:I28"/>
    <mergeCell ref="B7:B26"/>
    <mergeCell ref="C7:C26"/>
    <mergeCell ref="D11:D20"/>
    <mergeCell ref="J28:M28"/>
    <mergeCell ref="A1:M1"/>
    <mergeCell ref="A27:J27"/>
    <mergeCell ref="D7:D10"/>
    <mergeCell ref="B3:B6"/>
    <mergeCell ref="C3:C6"/>
    <mergeCell ref="D21:D25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00B7B-78C8-46FF-9A74-D39C4DD19FC3}">
  <dimension ref="A1:Y38"/>
  <sheetViews>
    <sheetView topLeftCell="A22" workbookViewId="0">
      <selection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106</v>
      </c>
      <c r="K3" s="48">
        <v>0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44">
        <v>0</v>
      </c>
      <c r="K4" s="48">
        <v>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4.88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1">
        <v>0.25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61">
        <v>2.23</v>
      </c>
      <c r="K9" s="54">
        <v>0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61">
        <v>0.55000000000000004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0.93330000000000002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0.34300000000000003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1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1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1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1</v>
      </c>
      <c r="K16" s="54">
        <v>2.2999999999999998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0.93330000000000002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87.649999999999977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E3ED5-B4EE-4F9B-9E6F-F5FA9E975A97}">
  <dimension ref="A1:Y38"/>
  <sheetViews>
    <sheetView topLeftCell="A22" workbookViewId="0">
      <selection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107</v>
      </c>
      <c r="K3" s="48">
        <v>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60">
        <v>2.4973999999999998</v>
      </c>
      <c r="K4" s="48">
        <v>11.5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1">
        <v>0.34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62">
        <v>9.7000000000000003E-2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61">
        <v>0.81</v>
      </c>
      <c r="K9" s="54">
        <v>5.5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62">
        <v>6.5000000000000002E-2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0.92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0.39100000000000001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0.92310000000000003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0.96550000000000002</v>
      </c>
      <c r="K14" s="54">
        <v>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0.96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0.84</v>
      </c>
      <c r="K16" s="54">
        <v>0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0.92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107.04999999999998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D7AC-5531-4E7B-9014-AFD9DE3953E7}">
  <dimension ref="A1:Y38"/>
  <sheetViews>
    <sheetView topLeftCell="A22" workbookViewId="0">
      <selection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108</v>
      </c>
      <c r="K3" s="48">
        <v>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60">
        <v>3.4719000000000002</v>
      </c>
      <c r="K4" s="48">
        <v>11.5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4.84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2">
        <v>0.115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61">
        <v>0.72</v>
      </c>
      <c r="K9" s="54">
        <v>5.75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62">
        <v>0.13600000000000001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0.875</v>
      </c>
      <c r="K11" s="54">
        <v>1.8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0.505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0.87180000000000002</v>
      </c>
      <c r="K13" s="54">
        <v>1.8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0.96719999999999995</v>
      </c>
      <c r="K14" s="54">
        <v>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0.93899999999999995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0.88639999999999997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0.90910000000000002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107.99999999999999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6D7C8-A49A-44E9-A2E4-1FEAB86F5131}">
  <dimension ref="A1:Y38"/>
  <sheetViews>
    <sheetView topLeftCell="A22" workbookViewId="0">
      <selection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109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60">
        <v>1.2166999999999999</v>
      </c>
      <c r="K4" s="48">
        <v>11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4.83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1">
        <v>0.98</v>
      </c>
      <c r="K7" s="54">
        <v>5.2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61">
        <v>0.65</v>
      </c>
      <c r="K9" s="54">
        <v>5.75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61">
        <v>0.63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0.92730000000000001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0.45200000000000001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0.875</v>
      </c>
      <c r="K13" s="54">
        <v>1.8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0.97619999999999996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0.94440000000000002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0.92730000000000001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0.92730000000000001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107.24999999999999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B865D-F549-49C5-B850-311A00EBD2F0}">
  <dimension ref="A1:Y38"/>
  <sheetViews>
    <sheetView topLeftCell="A22" workbookViewId="0">
      <selection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110</v>
      </c>
      <c r="K3" s="48">
        <v>2.5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60">
        <v>0.2447</v>
      </c>
      <c r="K4" s="48">
        <v>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4.83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2">
        <v>8.9999999999999993E-3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62">
        <v>0.38800000000000001</v>
      </c>
      <c r="K9" s="54">
        <v>5.75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61">
        <v>2.4500000000000002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0.97619999999999996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0.39600000000000002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0.90910000000000002</v>
      </c>
      <c r="K13" s="54">
        <v>2.2000000000000002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0.98609999999999998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0.97619999999999996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0.95240000000000002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0.97619999999999996</v>
      </c>
      <c r="K17" s="54">
        <v>2.2999999999999998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90.049999999999983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9DAB-7BAC-4554-A9DE-1ACC2DF91BCA}">
  <dimension ref="A1:Y38"/>
  <sheetViews>
    <sheetView topLeftCell="A22" workbookViewId="0">
      <selection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111</v>
      </c>
      <c r="K3" s="48">
        <v>4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60">
        <v>0.9859</v>
      </c>
      <c r="K4" s="48">
        <v>10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4.82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1">
        <v>0.7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61">
        <v>0.25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62">
        <v>0.71499999999999997</v>
      </c>
      <c r="K9" s="54">
        <v>5.75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61">
        <v>24.94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0.85289999999999999</v>
      </c>
      <c r="K11" s="54">
        <v>1.8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0.25700000000000001</v>
      </c>
      <c r="K12" s="54">
        <v>2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0.90910000000000002</v>
      </c>
      <c r="K13" s="54">
        <v>2.2000000000000002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0.9143</v>
      </c>
      <c r="K14" s="54">
        <v>0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0.88239999999999996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0.88239999999999996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0.88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97.85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3F11-369C-4D4F-875E-4D2ABB005FB6}">
  <dimension ref="A1:Y38"/>
  <sheetViews>
    <sheetView topLeftCell="A22" workbookViewId="0">
      <selection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112</v>
      </c>
      <c r="K3" s="48">
        <v>3.5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60">
        <v>0.80649999999999999</v>
      </c>
      <c r="K4" s="48">
        <v>8.5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4.78</v>
      </c>
      <c r="K6" s="48">
        <v>22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1">
        <v>-0.22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62">
        <v>7.8E-2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61">
        <v>0.81</v>
      </c>
      <c r="K9" s="54">
        <v>5.5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61">
        <v>1.23</v>
      </c>
      <c r="K10" s="54">
        <v>3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0.90700000000000003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0.22800000000000001</v>
      </c>
      <c r="K12" s="54">
        <v>1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0.93330000000000002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0.92110000000000003</v>
      </c>
      <c r="K14" s="54">
        <v>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0.93020000000000003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0.93020000000000003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0.88370000000000004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99.199999999999989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3A4D1-3BAA-40D2-B162-1044CBBF4AAE}">
  <dimension ref="A1:Y38"/>
  <sheetViews>
    <sheetView topLeftCell="A22" workbookViewId="0">
      <selection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113</v>
      </c>
      <c r="K3" s="48">
        <v>4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60">
        <v>0.78190000000000004</v>
      </c>
      <c r="K4" s="48">
        <v>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4.79</v>
      </c>
      <c r="K6" s="48">
        <v>22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2">
        <v>0.41880000000000001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61">
        <v>1.2</v>
      </c>
      <c r="K9" s="54">
        <v>3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61">
        <v>3.71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0.92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0.373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0.85</v>
      </c>
      <c r="K13" s="54">
        <v>1.8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0.96909999999999996</v>
      </c>
      <c r="K14" s="54">
        <v>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0.92</v>
      </c>
      <c r="K15" s="54">
        <v>1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0.96</v>
      </c>
      <c r="K16" s="54">
        <v>2.2999999999999998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0.92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85.799999999999983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19ED-202A-4229-91BA-D6332058DCCE}">
  <dimension ref="A1:Y38"/>
  <sheetViews>
    <sheetView topLeftCell="A22" workbookViewId="0">
      <selection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114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60">
        <v>1.1283000000000001</v>
      </c>
      <c r="K4" s="48">
        <v>10.8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4.8600000000000003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2">
        <v>0.2056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62">
        <v>0.32450000000000001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61">
        <v>1.41</v>
      </c>
      <c r="K9" s="54">
        <v>0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61">
        <v>8.59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0.88370000000000004</v>
      </c>
      <c r="K11" s="54">
        <v>1.8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0.39900000000000002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0.90629999999999999</v>
      </c>
      <c r="K13" s="54">
        <v>2.2000000000000002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0.96430000000000005</v>
      </c>
      <c r="K14" s="54">
        <v>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0.90700000000000003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0.93020000000000003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0.90700000000000003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95.699999999999989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61920-6341-4137-8575-394D0B87E5CA}">
  <dimension ref="A1:Y38"/>
  <sheetViews>
    <sheetView tabSelected="1" workbookViewId="0">
      <selection activeCell="J11" sqref="J11:K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101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23" t="s">
        <v>115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45">
        <v>1.06</v>
      </c>
      <c r="K4" s="48">
        <v>10.4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4.87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61">
        <v>1.38</v>
      </c>
      <c r="K7" s="54">
        <v>0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61">
        <v>0.97</v>
      </c>
      <c r="K9" s="54">
        <v>5.2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53" t="s">
        <v>116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>
        <v>0.96879999999999999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>
        <v>0.40500000000000003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>
        <v>1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>
        <v>0.97619999999999996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>
        <v>0.875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>
        <v>1</v>
      </c>
      <c r="K16" s="54">
        <v>2.2999999999999998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>
        <v>1</v>
      </c>
      <c r="K17" s="54">
        <v>2.2999999999999998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23" t="s">
        <v>68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23" t="s">
        <v>79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23" t="s">
        <v>79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23" t="s">
        <v>63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25" t="s">
        <v>85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101.99999999999999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FFF95-1412-42FB-8CF7-99204A385143}">
  <dimension ref="A1:Y38"/>
  <sheetViews>
    <sheetView topLeftCell="A7" workbookViewId="0">
      <selection activeCell="D7" sqref="D7:D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102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91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89</v>
      </c>
      <c r="C7" s="65">
        <v>0.6</v>
      </c>
      <c r="D7" s="74" t="s">
        <v>105</v>
      </c>
      <c r="E7" s="59">
        <v>0.05</v>
      </c>
      <c r="F7" s="19" t="s">
        <v>41</v>
      </c>
      <c r="G7" s="16" t="s">
        <v>88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46</v>
      </c>
      <c r="G8" s="16" t="s">
        <v>88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88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47</v>
      </c>
      <c r="G10" s="16" t="s">
        <v>88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49</v>
      </c>
      <c r="G11" s="20" t="s">
        <v>52</v>
      </c>
      <c r="H11" s="46">
        <v>46053</v>
      </c>
      <c r="I11" s="23" t="s">
        <v>54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50</v>
      </c>
      <c r="G12" s="57" t="s">
        <v>53</v>
      </c>
      <c r="H12" s="46">
        <v>46053</v>
      </c>
      <c r="I12" s="23" t="s">
        <v>55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51</v>
      </c>
      <c r="G13" s="57" t="s">
        <v>58</v>
      </c>
      <c r="H13" s="46">
        <v>46053</v>
      </c>
      <c r="I13" s="23" t="s">
        <v>56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57</v>
      </c>
      <c r="G14" s="57" t="s">
        <v>59</v>
      </c>
      <c r="H14" s="46">
        <v>46053</v>
      </c>
      <c r="I14" s="23" t="s">
        <v>60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61</v>
      </c>
      <c r="G15" s="57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64</v>
      </c>
      <c r="G16" s="57" t="s">
        <v>62</v>
      </c>
      <c r="H16" s="46">
        <v>46053</v>
      </c>
      <c r="I16" s="23" t="s">
        <v>63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65</v>
      </c>
      <c r="G17" s="57" t="s">
        <v>62</v>
      </c>
      <c r="H17" s="46">
        <v>46053</v>
      </c>
      <c r="I17" s="23" t="s">
        <v>63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66</v>
      </c>
      <c r="G18" s="57" t="s">
        <v>67</v>
      </c>
      <c r="H18" s="46">
        <v>46053</v>
      </c>
      <c r="I18" s="23" t="s">
        <v>68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76</v>
      </c>
      <c r="G19" s="57" t="s">
        <v>78</v>
      </c>
      <c r="H19" s="46">
        <v>46053</v>
      </c>
      <c r="I19" s="23" t="s">
        <v>79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77</v>
      </c>
      <c r="G20" s="57" t="s">
        <v>78</v>
      </c>
      <c r="H20" s="46">
        <v>46053</v>
      </c>
      <c r="I20" s="23" t="s">
        <v>79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71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69</v>
      </c>
      <c r="G22" s="57" t="s">
        <v>72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70</v>
      </c>
      <c r="G23" s="57" t="s">
        <v>74</v>
      </c>
      <c r="H23" s="46">
        <v>46053</v>
      </c>
      <c r="I23" s="23" t="s">
        <v>63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80</v>
      </c>
      <c r="G24" s="20" t="s">
        <v>81</v>
      </c>
      <c r="H24" s="46">
        <v>46053</v>
      </c>
      <c r="I24" s="23" t="s">
        <v>63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83</v>
      </c>
      <c r="G25" s="20" t="s">
        <v>84</v>
      </c>
      <c r="H25" s="46">
        <v>46053</v>
      </c>
      <c r="I25" s="25" t="s">
        <v>85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2025-12-24T10:25:33Z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